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новый бюджет 2016 года\Бюджет 2016\ИСПОЛНЕНИЕ БЮДЖЕТА\Исполнение бюджета за 3 квартал\9 месяцев 2016г\"/>
    </mc:Choice>
  </mc:AlternateContent>
  <bookViews>
    <workbookView xWindow="600" yWindow="645" windowWidth="18615" windowHeight="111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69" i="1" l="1"/>
  <c r="D38" i="1"/>
  <c r="D50" i="1"/>
  <c r="D17" i="1"/>
  <c r="D10" i="1"/>
  <c r="D94" i="1"/>
  <c r="D104" i="1"/>
  <c r="D79" i="1"/>
  <c r="D92" i="1"/>
  <c r="D90" i="1"/>
  <c r="D86" i="1"/>
  <c r="D76" i="1"/>
  <c r="D74" i="1"/>
  <c r="D72" i="1"/>
  <c r="D70" i="1"/>
  <c r="D65" i="1"/>
  <c r="D61" i="1"/>
  <c r="D59" i="1"/>
  <c r="D55" i="1"/>
  <c r="D53" i="1"/>
  <c r="D48" i="1"/>
  <c r="D42" i="1"/>
  <c r="D28" i="1"/>
  <c r="D19" i="1"/>
  <c r="D18" i="1" s="1"/>
  <c r="D13" i="1"/>
  <c r="D100" i="1" l="1"/>
  <c r="D117" i="1"/>
  <c r="D113" i="1"/>
  <c r="D110" i="1"/>
  <c r="D98" i="1"/>
  <c r="D95" i="1"/>
  <c r="D78" i="1"/>
  <c r="D84" i="1"/>
  <c r="D82" i="1"/>
  <c r="D51" i="1"/>
  <c r="D44" i="1"/>
  <c r="D119" i="1" l="1"/>
</calcChain>
</file>

<file path=xl/sharedStrings.xml><?xml version="1.0" encoding="utf-8"?>
<sst xmlns="http://schemas.openxmlformats.org/spreadsheetml/2006/main" count="177" uniqueCount="131">
  <si>
    <t>Наименование</t>
  </si>
  <si>
    <t>Вид расходов</t>
  </si>
  <si>
    <t>Муниципальная программа «Обеспечение доступным и комфортным жильем население городского поселения Мышкин»</t>
  </si>
  <si>
    <t>Иные межбюджетные  трансферты по заключенному соглашению на выполнение полномочия по строительству и созданию условий для жилищного строительства</t>
  </si>
  <si>
    <t>Межбюджетные трансферты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</si>
  <si>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объектах"</t>
  </si>
  <si>
    <t>Закупка товаров, работ, услуг для государственных (муниципальных) нужд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</si>
  <si>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</si>
  <si>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Иные межбюджетные трансферты по заключенному соглашению на выполнение полномочия по организации и осуществлению мероприятий по гражданской обороне и защите населения и территории поселений от чрезвычайных ситуаций природного и техногенного характера</t>
  </si>
  <si>
    <t>Муниципальная программа «Экономическое развитие и развитие потребительского рынка»</t>
  </si>
  <si>
    <t>Муниципальная программа «Жилищно-коммунальное хозяйство городского поселения Мышкин»</t>
  </si>
  <si>
    <t>Мероприятия по содержанию и ремонту муниципального жилищного фонда</t>
  </si>
  <si>
    <t>Взносы  на обеспечение мероприятий по капитальному ремонту многоквартирных домов за муниципальный жилищный фонд</t>
  </si>
  <si>
    <t>Иные бюджетные ассигнования</t>
  </si>
  <si>
    <t>Обеспечение мероприятий по ремонту муниципального жилищного фонда</t>
  </si>
  <si>
    <t>Субсидия на возмещение льгот по бане</t>
  </si>
  <si>
    <t>Иные межбюджетные трансферты по заключенному соглашению на выполнение полномочия по организации в границах поселений электро-, тепло-, газо- и водоснабжения населения, водоотведения</t>
  </si>
  <si>
    <t>Иные межбюджетные трансферты по заключенному соглашению на выполнение полномочия по утверждению генеральных планов, планов землепользования и застройки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</si>
  <si>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</si>
  <si>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Муниципальная  программа «Развитие культуры, физической культуры, спорта и молодежной политики в городском поселения Мышкин»</t>
  </si>
  <si>
    <t>Иные межбюджетные трансферты по заключенному соглашению на выполнение полномочия по организации библиотечного обслуживанию населения, комплектование и обеспечение сохранности библиотечных фондов библиотек поселения</t>
  </si>
  <si>
    <t>Иные межбюджетные трансферты по заключенному соглашению на выполнение полномочия по созданию условий для организации досуга и обеспечение жителей поселений услугами организаций культуры</t>
  </si>
  <si>
    <t>Иные межбюджетные трансферты по заключенному соглашению на выполнение полномочия по организации и осуществлению мероприятий по работе с детьми и молодежью в поселении</t>
  </si>
  <si>
    <t>Муниципальная программа «Развитие дорожного хозяйства и транспорта в городском поселении Мышкин»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</si>
  <si>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</si>
  <si>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Непрограммные расходы</t>
  </si>
  <si>
    <t>Осуществление первичного воинского учета</t>
  </si>
  <si>
    <t>Глава муниципального образования</t>
  </si>
  <si>
    <t>Центральный аппарат</t>
  </si>
  <si>
    <t>Иные межбюджетные трансферты по заключенному соглашению по осуществлению функций контрольно-счетного органа</t>
  </si>
  <si>
    <t>Резервный фонд</t>
  </si>
  <si>
    <t>Другие общегосударственные вопросы</t>
  </si>
  <si>
    <t>Государственная поддержка неработающих пенсионеров</t>
  </si>
  <si>
    <t>Социальное обеспечение и иные выплаты населению</t>
  </si>
  <si>
    <t>Иные социальные выплаты</t>
  </si>
  <si>
    <t>Процентные платежи по государственному (муниципальному) долгу</t>
  </si>
  <si>
    <t>Обслуживание  государственного (муниципального) долга</t>
  </si>
  <si>
    <t>Итого</t>
  </si>
  <si>
    <t>городского поселения Мышкин</t>
  </si>
  <si>
    <t xml:space="preserve">Иные межбюджетные трансферты по заключенному соглашению на выполнение полномочия по участию в предупреждении и ликвидации последствий чрезвычайных ситуаций в границах поселения </t>
  </si>
  <si>
    <t xml:space="preserve"> Иные межбюджетные трансферты по заключенному соглашению на выполнение полномочия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конфликтов;</t>
  </si>
  <si>
    <t xml:space="preserve">Мероприятия по  обеспечению безопасности  граждан на водных объектах </t>
  </si>
  <si>
    <t>Приложение 2</t>
  </si>
  <si>
    <t>к постановлению Администрации</t>
  </si>
  <si>
    <t>01.0.00.00000</t>
  </si>
  <si>
    <t>01.0.01.11010</t>
  </si>
  <si>
    <t>02.0.00.00000</t>
  </si>
  <si>
    <t>02.0.01.00000</t>
  </si>
  <si>
    <t>2016 год (руб.)</t>
  </si>
  <si>
    <t>Муниципальная программа "Обеспечение первичных мер противопожарной безопасности на территории городского поселения Мышкин на 2015-2017 годы"</t>
  </si>
  <si>
    <t>Мероприятия по обеспечению мер первичной пожарной безопасности на территории городского поселения Мышкин</t>
  </si>
  <si>
    <t>02.0.01.11060</t>
  </si>
  <si>
    <t>Муниципальная  программа "Обеспечение безопасности  граждан на водных объектах городского поселения Мышкин на 2014-2016 годы"</t>
  </si>
  <si>
    <t>02.0.02.00000</t>
  </si>
  <si>
    <t>02.0.02.11070</t>
  </si>
  <si>
    <t>02.0.03.11080</t>
  </si>
  <si>
    <t>02.0.04.11090</t>
  </si>
  <si>
    <t>02.0.05.11100</t>
  </si>
  <si>
    <t>Муниципальная программа  «Профилактика терроризма и экстремизма, а также в минимизации и (или) ликвидации последствий проявлений терроризма и экстремизма в границах поселения»</t>
  </si>
  <si>
    <t>02.0.06.11110</t>
  </si>
  <si>
    <r>
      <t>02.0.07.11120</t>
    </r>
    <r>
      <rPr>
        <b/>
        <sz val="10"/>
        <color rgb="FF000000"/>
        <rFont val="Times New Roman"/>
        <family val="1"/>
        <charset val="204"/>
      </rPr>
      <t> </t>
    </r>
  </si>
  <si>
    <t>03.0.00.00000</t>
  </si>
  <si>
    <t>Муниципальная  программа «Развитие малого и среднего предпринимательства на территории городского поселения Мышкин»</t>
  </si>
  <si>
    <t>03.0.01.00000</t>
  </si>
  <si>
    <t>Мероприятия по организационному обеспечению малого предпринимательства</t>
  </si>
  <si>
    <t>03.0.01.11100</t>
  </si>
  <si>
    <t>04.0.00.00000</t>
  </si>
  <si>
    <t>04.0.01.00000</t>
  </si>
  <si>
    <t>04.0.01.11110</t>
  </si>
  <si>
    <t>04.0.01.11120</t>
  </si>
  <si>
    <t>04.0.02.11140</t>
  </si>
  <si>
    <t>04.0.03.11150</t>
  </si>
  <si>
    <t>04.0.04.11160</t>
  </si>
  <si>
    <t>Муниципальная программа «Благоустройство городского поселения Мышкин на2014-2016 годы»</t>
  </si>
  <si>
    <t>04.0.05.00000</t>
  </si>
  <si>
    <t>Мероприятия по организации и содержанию уличного освещения</t>
  </si>
  <si>
    <t>04.0.05.11170</t>
  </si>
  <si>
    <t>Мероприятия по организации и содержанию объектов озеленения</t>
  </si>
  <si>
    <t>04.0.05.11180</t>
  </si>
  <si>
    <t>Мероприятия по организации и содержанию мест захоронения</t>
  </si>
  <si>
    <t>04.0.05.11190</t>
  </si>
  <si>
    <t>Мероприятия по организации и содержанию прочих объектов благоустройства</t>
  </si>
  <si>
    <t>04.0.05.11200</t>
  </si>
  <si>
    <t>Мероприятия по обеспечению деятельности подведомственных учреждений</t>
  </si>
  <si>
    <t>04.0.05.11210</t>
  </si>
  <si>
    <t>Мероприятия по выполнению работ, создание отдельных элементов благоустройства, приобретение, установка игрового и спортивного оборудования</t>
  </si>
  <si>
    <t>04.0.05.11220</t>
  </si>
  <si>
    <t>05.0.00.00000</t>
  </si>
  <si>
    <t>05.0.01.11250</t>
  </si>
  <si>
    <t>05.0.02.11260</t>
  </si>
  <si>
    <t>05.0.04.11280</t>
  </si>
  <si>
    <t>Муниципальная  программа «Развитие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поселения»</t>
  </si>
  <si>
    <t>05.0.03.11270</t>
  </si>
  <si>
    <t>06.0.00.00000</t>
  </si>
  <si>
    <t xml:space="preserve"> Муниципальная программа «Развитие сети автомобильных дорог  городского поселения Мышкин на 2015 год»</t>
  </si>
  <si>
    <t>06.0.01.00000</t>
  </si>
  <si>
    <t>Мероприятия по ремонту автомобильных  дорог</t>
  </si>
  <si>
    <t>06.0.01.11310</t>
  </si>
  <si>
    <t>Мероприятия по содержанию автомобильных дорог</t>
  </si>
  <si>
    <t>06.0.01.11320</t>
  </si>
  <si>
    <t>Мероприятия по строительству, модернизации,  ремонту и содержанию автомобильных дорог  общего пользования, в том числе дорог в поселения (за исключением автомобильных дорог федерального значения)</t>
  </si>
  <si>
    <t>06.0.01.72440</t>
  </si>
  <si>
    <t>Субсидия 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</si>
  <si>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06.0.01.74790</t>
  </si>
  <si>
    <t>Софинансирование субсидии 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</si>
  <si>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06.0.01.11330</t>
  </si>
  <si>
    <t>Мероприятия по обеспечению безопасности движения пешеходов</t>
  </si>
  <si>
    <t>06.0.01.11340</t>
  </si>
  <si>
    <t>06.0.02.11360</t>
  </si>
  <si>
    <t>20.0.00.00000</t>
  </si>
  <si>
    <t>20.0.00.51180</t>
  </si>
  <si>
    <t>20.0.00.11570</t>
  </si>
  <si>
    <t>20.0.00.11580</t>
  </si>
  <si>
    <t>20.0.00.11590</t>
  </si>
  <si>
    <t>20.0.00.11610</t>
  </si>
  <si>
    <t>20.0.00.11620</t>
  </si>
  <si>
    <t>20.0.00.11640</t>
  </si>
  <si>
    <t>20.0.00.11650</t>
  </si>
  <si>
    <t>20.0.00.11660</t>
  </si>
  <si>
    <t>Субсидии на мероприятия подпрограммы "Обеспечение жильем молодых семей" федеральной целевой программы "Жилище" на 2015-2020 годы</t>
  </si>
  <si>
    <t>01.0.01.50200</t>
  </si>
  <si>
    <t>Субсидия "Государственная поддержка молодых семей Ярославской области в приобретении (строительстве) жилья"</t>
  </si>
  <si>
    <t>01.0.01.R0200</t>
  </si>
  <si>
    <t xml:space="preserve">Исполнение расходов бюджета городского поселения Мышкин по целевым статьям (муни-ципальным программам и непрограммным направлениям деятельности) и группам видов расходов классификации расходов бюджетов Российской Федерации за 9 месяцев 2016 год
</t>
  </si>
  <si>
    <t>Иные межбюджетные трансферты местным бюджетам на содействие решению вопросов местного значения по обращениям депутатов Ярославской областной Думы</t>
  </si>
  <si>
    <t>04.0.0574430</t>
  </si>
  <si>
    <t>Субсидия местным бюджетам на благоустройство населенных пунктов Ярославской области</t>
  </si>
  <si>
    <t>04.0.05.74770</t>
  </si>
  <si>
    <t>Дополнительные выборы депутатов Муниципального Совета городского поселения Мышкин</t>
  </si>
  <si>
    <t>20.0.00.11600</t>
  </si>
  <si>
    <t xml:space="preserve">от 20 октября 2016 г. № 370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</si>
</sst>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0" fillId="0" borderId="0" xfId="0" applyNumberFormat="1"/>
    <xf numFmtId="0" fontId="2" fillId="0" borderId="0" xfId="0" applyFont="1" applyAlignment="1">
      <alignment horizontal="right"/>
    </xf>
    <xf numFmtId="0" fontId="4" fillId="0" borderId="3" xfId="0" applyFont="1" applyBorder="1" applyAlignment="1">
      <alignment vertical="top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9" xfId="0" applyFont="1" applyBorder="1" applyAlignment="1">
      <alignment wrapText="1"/>
    </xf>
    <xf numFmtId="0" fontId="0" fillId="0" borderId="2" xfId="0" applyFont="1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4" fillId="0" borderId="10" xfId="0" applyNumberFormat="1" applyFont="1" applyBorder="1" applyAlignment="1">
      <alignment horizontal="center" vertical="top" wrapText="1"/>
    </xf>
    <xf numFmtId="4" fontId="0" fillId="0" borderId="0" xfId="0" applyNumberFormat="1"/>
    <xf numFmtId="0" fontId="2" fillId="0" borderId="0" xfId="0" applyFont="1" applyAlignment="1">
      <alignment horizontal="right" wrapText="1"/>
    </xf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1"/>
  <sheetViews>
    <sheetView tabSelected="1" workbookViewId="0">
      <selection activeCell="C4" sqref="C4:D4"/>
    </sheetView>
  </sheetViews>
  <sheetFormatPr defaultRowHeight="15" x14ac:dyDescent="0.25"/>
  <cols>
    <col min="1" max="1" width="45" customWidth="1"/>
    <col min="2" max="2" width="13.7109375" customWidth="1"/>
    <col min="3" max="4" width="12.7109375" customWidth="1"/>
    <col min="6" max="6" width="9.85546875" bestFit="1" customWidth="1"/>
  </cols>
  <sheetData>
    <row r="1" spans="1:4" x14ac:dyDescent="0.25">
      <c r="D1" s="5" t="s">
        <v>42</v>
      </c>
    </row>
    <row r="2" spans="1:4" x14ac:dyDescent="0.25">
      <c r="B2" s="27" t="s">
        <v>43</v>
      </c>
      <c r="C2" s="28"/>
      <c r="D2" s="28"/>
    </row>
    <row r="3" spans="1:4" x14ac:dyDescent="0.25">
      <c r="B3" s="29" t="s">
        <v>38</v>
      </c>
      <c r="C3" s="28"/>
      <c r="D3" s="28"/>
    </row>
    <row r="4" spans="1:4" x14ac:dyDescent="0.25">
      <c r="C4" s="29" t="s">
        <v>130</v>
      </c>
      <c r="D4" s="30"/>
    </row>
    <row r="5" spans="1:4" x14ac:dyDescent="0.25">
      <c r="C5" s="7"/>
      <c r="D5" s="8"/>
    </row>
    <row r="6" spans="1:4" x14ac:dyDescent="0.25">
      <c r="A6" s="31" t="s">
        <v>123</v>
      </c>
      <c r="B6" s="32"/>
      <c r="C6" s="32"/>
      <c r="D6" s="32"/>
    </row>
    <row r="7" spans="1:4" ht="52.5" customHeight="1" x14ac:dyDescent="0.25">
      <c r="A7" s="32"/>
      <c r="B7" s="32"/>
      <c r="C7" s="32"/>
      <c r="D7" s="32"/>
    </row>
    <row r="8" spans="1:4" ht="15.75" thickBot="1" x14ac:dyDescent="0.3"/>
    <row r="9" spans="1:4" ht="30.75" thickBot="1" x14ac:dyDescent="0.3">
      <c r="A9" s="9" t="s">
        <v>0</v>
      </c>
      <c r="B9" s="10" t="s">
        <v>0</v>
      </c>
      <c r="C9" s="10" t="s">
        <v>1</v>
      </c>
      <c r="D9" s="10" t="s">
        <v>48</v>
      </c>
    </row>
    <row r="10" spans="1:4" ht="39" thickBot="1" x14ac:dyDescent="0.3">
      <c r="A10" s="2" t="s">
        <v>2</v>
      </c>
      <c r="B10" s="11" t="s">
        <v>44</v>
      </c>
      <c r="C10" s="11"/>
      <c r="D10" s="17">
        <f>D11+D13+D15</f>
        <v>383007.54000000004</v>
      </c>
    </row>
    <row r="11" spans="1:4" ht="51.75" thickBot="1" x14ac:dyDescent="0.3">
      <c r="A11" s="3" t="s">
        <v>3</v>
      </c>
      <c r="B11" s="12" t="s">
        <v>45</v>
      </c>
      <c r="C11" s="12"/>
      <c r="D11" s="18">
        <v>201000</v>
      </c>
    </row>
    <row r="12" spans="1:4" ht="15.75" thickBot="1" x14ac:dyDescent="0.3">
      <c r="A12" s="3" t="s">
        <v>4</v>
      </c>
      <c r="B12" s="12"/>
      <c r="C12" s="12">
        <v>500</v>
      </c>
      <c r="D12" s="18">
        <v>201000</v>
      </c>
    </row>
    <row r="13" spans="1:4" ht="39" thickBot="1" x14ac:dyDescent="0.3">
      <c r="A13" s="3" t="s">
        <v>119</v>
      </c>
      <c r="B13" s="12" t="s">
        <v>120</v>
      </c>
      <c r="C13" s="12"/>
      <c r="D13" s="18">
        <f>D14</f>
        <v>182007.54</v>
      </c>
    </row>
    <row r="14" spans="1:4" ht="15.75" thickBot="1" x14ac:dyDescent="0.3">
      <c r="A14" s="3" t="s">
        <v>4</v>
      </c>
      <c r="B14" s="12"/>
      <c r="C14" s="12">
        <v>500</v>
      </c>
      <c r="D14" s="18">
        <v>182007.54</v>
      </c>
    </row>
    <row r="15" spans="1:4" ht="39" thickBot="1" x14ac:dyDescent="0.3">
      <c r="A15" s="3" t="s">
        <v>121</v>
      </c>
      <c r="B15" s="12" t="s">
        <v>122</v>
      </c>
      <c r="C15" s="12"/>
      <c r="D15" s="18"/>
    </row>
    <row r="16" spans="1:4" ht="15.75" thickBot="1" x14ac:dyDescent="0.3">
      <c r="A16" s="3" t="s">
        <v>4</v>
      </c>
      <c r="B16" s="12"/>
      <c r="C16" s="12">
        <v>500</v>
      </c>
      <c r="D16" s="18"/>
    </row>
    <row r="17" spans="1:4" ht="64.5" thickBot="1" x14ac:dyDescent="0.3">
      <c r="A17" s="2" t="s">
        <v>5</v>
      </c>
      <c r="B17" s="11" t="s">
        <v>46</v>
      </c>
      <c r="C17" s="11"/>
      <c r="D17" s="17">
        <f>D18+D21+D24+D26+D28+D30+D32</f>
        <v>139460</v>
      </c>
    </row>
    <row r="18" spans="1:4" ht="26.25" customHeight="1" thickBot="1" x14ac:dyDescent="0.3">
      <c r="A18" s="3" t="s">
        <v>49</v>
      </c>
      <c r="B18" s="12" t="s">
        <v>47</v>
      </c>
      <c r="C18" s="12"/>
      <c r="D18" s="18">
        <f>D19</f>
        <v>35120</v>
      </c>
    </row>
    <row r="19" spans="1:4" ht="39" thickBot="1" x14ac:dyDescent="0.3">
      <c r="A19" s="3" t="s">
        <v>50</v>
      </c>
      <c r="B19" s="12" t="s">
        <v>51</v>
      </c>
      <c r="C19" s="12"/>
      <c r="D19" s="18">
        <f>D20</f>
        <v>35120</v>
      </c>
    </row>
    <row r="20" spans="1:4" ht="26.25" thickBot="1" x14ac:dyDescent="0.3">
      <c r="A20" s="3" t="s">
        <v>6</v>
      </c>
      <c r="B20" s="12"/>
      <c r="C20" s="12">
        <v>200</v>
      </c>
      <c r="D20" s="18">
        <v>35120</v>
      </c>
    </row>
    <row r="21" spans="1:4" ht="39" thickBot="1" x14ac:dyDescent="0.3">
      <c r="A21" s="6" t="s">
        <v>52</v>
      </c>
      <c r="B21" s="19" t="s">
        <v>53</v>
      </c>
      <c r="C21" s="19"/>
      <c r="D21" s="23">
        <v>8558</v>
      </c>
    </row>
    <row r="22" spans="1:4" ht="26.25" thickBot="1" x14ac:dyDescent="0.3">
      <c r="A22" s="13" t="s">
        <v>41</v>
      </c>
      <c r="B22" s="14" t="s">
        <v>54</v>
      </c>
      <c r="C22" s="14"/>
      <c r="D22" s="24">
        <v>8558</v>
      </c>
    </row>
    <row r="23" spans="1:4" ht="26.25" thickBot="1" x14ac:dyDescent="0.3">
      <c r="A23" s="15" t="s">
        <v>6</v>
      </c>
      <c r="B23" s="16"/>
      <c r="C23" s="16">
        <v>200</v>
      </c>
      <c r="D23" s="25">
        <v>8558</v>
      </c>
    </row>
    <row r="24" spans="1:4" ht="39" thickBot="1" x14ac:dyDescent="0.3">
      <c r="A24" s="3" t="s">
        <v>7</v>
      </c>
      <c r="B24" s="12" t="s">
        <v>55</v>
      </c>
      <c r="C24" s="12"/>
      <c r="D24" s="18"/>
    </row>
    <row r="25" spans="1:4" ht="26.25" customHeight="1" thickBot="1" x14ac:dyDescent="0.3">
      <c r="A25" s="3" t="s">
        <v>6</v>
      </c>
      <c r="B25" s="11"/>
      <c r="C25" s="12">
        <v>200</v>
      </c>
      <c r="D25" s="18"/>
    </row>
    <row r="26" spans="1:4" ht="77.25" thickBot="1" x14ac:dyDescent="0.3">
      <c r="A26" s="3" t="s">
        <v>8</v>
      </c>
      <c r="B26" s="12" t="s">
        <v>56</v>
      </c>
      <c r="C26" s="12"/>
      <c r="D26" s="18">
        <v>43516</v>
      </c>
    </row>
    <row r="27" spans="1:4" ht="13.5" customHeight="1" thickBot="1" x14ac:dyDescent="0.3">
      <c r="A27" s="3" t="s">
        <v>4</v>
      </c>
      <c r="B27" s="12"/>
      <c r="C27" s="12">
        <v>500</v>
      </c>
      <c r="D27" s="18">
        <v>43516</v>
      </c>
    </row>
    <row r="28" spans="1:4" ht="51.75" thickBot="1" x14ac:dyDescent="0.3">
      <c r="A28" s="3" t="s">
        <v>39</v>
      </c>
      <c r="B28" s="12" t="s">
        <v>57</v>
      </c>
      <c r="C28" s="12"/>
      <c r="D28" s="18">
        <f>D29</f>
        <v>43516</v>
      </c>
    </row>
    <row r="29" spans="1:4" ht="12.75" customHeight="1" thickBot="1" x14ac:dyDescent="0.3">
      <c r="A29" s="3" t="s">
        <v>4</v>
      </c>
      <c r="B29" s="12"/>
      <c r="C29" s="12">
        <v>500</v>
      </c>
      <c r="D29" s="18">
        <v>43516</v>
      </c>
    </row>
    <row r="30" spans="1:4" ht="51.75" thickBot="1" x14ac:dyDescent="0.3">
      <c r="A30" s="3" t="s">
        <v>58</v>
      </c>
      <c r="B30" s="12" t="s">
        <v>59</v>
      </c>
      <c r="C30" s="12"/>
      <c r="D30" s="18"/>
    </row>
    <row r="31" spans="1:4" ht="26.25" thickBot="1" x14ac:dyDescent="0.3">
      <c r="A31" s="3" t="s">
        <v>6</v>
      </c>
      <c r="B31" s="12"/>
      <c r="C31" s="12">
        <v>200</v>
      </c>
      <c r="D31" s="18"/>
    </row>
    <row r="32" spans="1:4" ht="129" thickBot="1" x14ac:dyDescent="0.3">
      <c r="A32" s="20" t="s">
        <v>40</v>
      </c>
      <c r="B32" s="12" t="s">
        <v>60</v>
      </c>
      <c r="C32" s="12"/>
      <c r="D32" s="18">
        <v>8750</v>
      </c>
    </row>
    <row r="33" spans="1:4" ht="15.75" thickBot="1" x14ac:dyDescent="0.3">
      <c r="A33" s="15" t="s">
        <v>4</v>
      </c>
      <c r="B33" s="21"/>
      <c r="C33" s="12">
        <v>500</v>
      </c>
      <c r="D33" s="18">
        <v>8750</v>
      </c>
    </row>
    <row r="34" spans="1:4" ht="26.25" thickBot="1" x14ac:dyDescent="0.3">
      <c r="A34" s="2" t="s">
        <v>9</v>
      </c>
      <c r="B34" s="11" t="s">
        <v>61</v>
      </c>
      <c r="C34" s="11"/>
      <c r="D34" s="17"/>
    </row>
    <row r="35" spans="1:4" ht="39" thickBot="1" x14ac:dyDescent="0.3">
      <c r="A35" s="3" t="s">
        <v>62</v>
      </c>
      <c r="B35" s="12" t="s">
        <v>63</v>
      </c>
      <c r="C35" s="12"/>
      <c r="D35" s="18"/>
    </row>
    <row r="36" spans="1:4" ht="26.25" thickBot="1" x14ac:dyDescent="0.3">
      <c r="A36" s="3" t="s">
        <v>64</v>
      </c>
      <c r="B36" s="12" t="s">
        <v>65</v>
      </c>
      <c r="C36" s="12"/>
      <c r="D36" s="18"/>
    </row>
    <row r="37" spans="1:4" ht="30.75" customHeight="1" thickBot="1" x14ac:dyDescent="0.3">
      <c r="A37" s="3" t="s">
        <v>6</v>
      </c>
      <c r="B37" s="11"/>
      <c r="C37" s="12">
        <v>200</v>
      </c>
      <c r="D37" s="18"/>
    </row>
    <row r="38" spans="1:4" ht="27" customHeight="1" thickBot="1" x14ac:dyDescent="0.3">
      <c r="A38" s="2" t="s">
        <v>10</v>
      </c>
      <c r="B38" s="11" t="s">
        <v>66</v>
      </c>
      <c r="C38" s="11"/>
      <c r="D38" s="17">
        <f>D50+D48+D46+D44+D42</f>
        <v>6935607.8200000003</v>
      </c>
    </row>
    <row r="39" spans="1:4" ht="26.25" thickBot="1" x14ac:dyDescent="0.3">
      <c r="A39" s="3" t="s">
        <v>11</v>
      </c>
      <c r="B39" s="12" t="s">
        <v>67</v>
      </c>
      <c r="C39" s="12"/>
      <c r="D39" s="18"/>
    </row>
    <row r="40" spans="1:4" ht="39" thickBot="1" x14ac:dyDescent="0.3">
      <c r="A40" s="3" t="s">
        <v>12</v>
      </c>
      <c r="B40" s="12" t="s">
        <v>68</v>
      </c>
      <c r="C40" s="12"/>
      <c r="D40" s="18"/>
    </row>
    <row r="41" spans="1:4" ht="15.75" thickBot="1" x14ac:dyDescent="0.3">
      <c r="A41" s="3" t="s">
        <v>13</v>
      </c>
      <c r="B41" s="11"/>
      <c r="C41" s="12">
        <v>800</v>
      </c>
      <c r="D41" s="18"/>
    </row>
    <row r="42" spans="1:4" ht="26.25" thickBot="1" x14ac:dyDescent="0.3">
      <c r="A42" s="3" t="s">
        <v>14</v>
      </c>
      <c r="B42" s="12" t="s">
        <v>69</v>
      </c>
      <c r="C42" s="12"/>
      <c r="D42" s="18">
        <f>D43</f>
        <v>10000</v>
      </c>
    </row>
    <row r="43" spans="1:4" ht="26.25" thickBot="1" x14ac:dyDescent="0.3">
      <c r="A43" s="3" t="s">
        <v>6</v>
      </c>
      <c r="B43" s="11"/>
      <c r="C43" s="12">
        <v>200</v>
      </c>
      <c r="D43" s="18">
        <v>10000</v>
      </c>
    </row>
    <row r="44" spans="1:4" ht="15.75" thickBot="1" x14ac:dyDescent="0.3">
      <c r="A44" s="3" t="s">
        <v>15</v>
      </c>
      <c r="B44" s="12" t="s">
        <v>70</v>
      </c>
      <c r="C44" s="12"/>
      <c r="D44" s="18">
        <f>D45</f>
        <v>930662.68</v>
      </c>
    </row>
    <row r="45" spans="1:4" ht="15.75" customHeight="1" thickBot="1" x14ac:dyDescent="0.3">
      <c r="A45" s="3" t="s">
        <v>13</v>
      </c>
      <c r="B45" s="11"/>
      <c r="C45" s="12">
        <v>800</v>
      </c>
      <c r="D45" s="18">
        <v>930662.68</v>
      </c>
    </row>
    <row r="46" spans="1:4" ht="51.75" thickBot="1" x14ac:dyDescent="0.3">
      <c r="A46" s="3" t="s">
        <v>16</v>
      </c>
      <c r="B46" s="12" t="s">
        <v>71</v>
      </c>
      <c r="C46" s="12"/>
      <c r="D46" s="18">
        <v>25880</v>
      </c>
    </row>
    <row r="47" spans="1:4" ht="15" customHeight="1" thickBot="1" x14ac:dyDescent="0.3">
      <c r="A47" s="3" t="s">
        <v>4</v>
      </c>
      <c r="B47" s="11"/>
      <c r="C47" s="12">
        <v>500</v>
      </c>
      <c r="D47" s="18">
        <v>25880</v>
      </c>
    </row>
    <row r="48" spans="1:4" ht="51.75" thickBot="1" x14ac:dyDescent="0.3">
      <c r="A48" s="3" t="s">
        <v>17</v>
      </c>
      <c r="B48" s="12" t="s">
        <v>72</v>
      </c>
      <c r="C48" s="12"/>
      <c r="D48" s="18">
        <f>D49</f>
        <v>39881</v>
      </c>
    </row>
    <row r="49" spans="1:4" ht="13.5" customHeight="1" thickBot="1" x14ac:dyDescent="0.3">
      <c r="A49" s="3" t="s">
        <v>4</v>
      </c>
      <c r="B49" s="11"/>
      <c r="C49" s="12">
        <v>500</v>
      </c>
      <c r="D49" s="18">
        <v>39881</v>
      </c>
    </row>
    <row r="50" spans="1:4" ht="26.25" thickBot="1" x14ac:dyDescent="0.3">
      <c r="A50" s="3" t="s">
        <v>73</v>
      </c>
      <c r="B50" s="12" t="s">
        <v>74</v>
      </c>
      <c r="C50" s="12"/>
      <c r="D50" s="18">
        <f>D65+D61+D59+D57+D55+D53+D51</f>
        <v>5929184.1400000006</v>
      </c>
    </row>
    <row r="51" spans="1:4" ht="26.25" thickBot="1" x14ac:dyDescent="0.3">
      <c r="A51" s="3" t="s">
        <v>75</v>
      </c>
      <c r="B51" s="12" t="s">
        <v>76</v>
      </c>
      <c r="C51" s="12"/>
      <c r="D51" s="18">
        <f>D52</f>
        <v>1857536.93</v>
      </c>
    </row>
    <row r="52" spans="1:4" ht="26.25" thickBot="1" x14ac:dyDescent="0.3">
      <c r="A52" s="3" t="s">
        <v>6</v>
      </c>
      <c r="B52" s="11"/>
      <c r="C52" s="12">
        <v>200</v>
      </c>
      <c r="D52" s="18">
        <v>1857536.93</v>
      </c>
    </row>
    <row r="53" spans="1:4" ht="26.25" thickBot="1" x14ac:dyDescent="0.3">
      <c r="A53" s="3" t="s">
        <v>77</v>
      </c>
      <c r="B53" s="12" t="s">
        <v>78</v>
      </c>
      <c r="C53" s="12"/>
      <c r="D53" s="18">
        <f>D54</f>
        <v>237490</v>
      </c>
    </row>
    <row r="54" spans="1:4" ht="26.25" thickBot="1" x14ac:dyDescent="0.3">
      <c r="A54" s="3" t="s">
        <v>6</v>
      </c>
      <c r="B54" s="11"/>
      <c r="C54" s="12">
        <v>200</v>
      </c>
      <c r="D54" s="18">
        <v>237490</v>
      </c>
    </row>
    <row r="55" spans="1:4" ht="26.25" thickBot="1" x14ac:dyDescent="0.3">
      <c r="A55" s="3" t="s">
        <v>79</v>
      </c>
      <c r="B55" s="12" t="s">
        <v>80</v>
      </c>
      <c r="C55" s="12"/>
      <c r="D55" s="18">
        <f>D56</f>
        <v>17813.73</v>
      </c>
    </row>
    <row r="56" spans="1:4" ht="26.25" thickBot="1" x14ac:dyDescent="0.3">
      <c r="A56" s="3" t="s">
        <v>6</v>
      </c>
      <c r="B56" s="11"/>
      <c r="C56" s="12">
        <v>200</v>
      </c>
      <c r="D56" s="18">
        <v>17813.73</v>
      </c>
    </row>
    <row r="57" spans="1:4" ht="26.25" thickBot="1" x14ac:dyDescent="0.3">
      <c r="A57" s="3" t="s">
        <v>81</v>
      </c>
      <c r="B57" s="12" t="s">
        <v>82</v>
      </c>
      <c r="C57" s="12"/>
      <c r="D57" s="18">
        <v>1184434.8</v>
      </c>
    </row>
    <row r="58" spans="1:4" ht="26.25" thickBot="1" x14ac:dyDescent="0.3">
      <c r="A58" s="3" t="s">
        <v>6</v>
      </c>
      <c r="B58" s="11"/>
      <c r="C58" s="12">
        <v>200</v>
      </c>
      <c r="D58" s="18">
        <v>1184434.8</v>
      </c>
    </row>
    <row r="59" spans="1:4" ht="41.25" customHeight="1" thickBot="1" x14ac:dyDescent="0.3">
      <c r="A59" s="3" t="s">
        <v>85</v>
      </c>
      <c r="B59" s="12" t="s">
        <v>86</v>
      </c>
      <c r="C59" s="12"/>
      <c r="D59" s="18">
        <f>D60</f>
        <v>59222.19</v>
      </c>
    </row>
    <row r="60" spans="1:4" ht="26.25" thickBot="1" x14ac:dyDescent="0.3">
      <c r="A60" s="3" t="s">
        <v>6</v>
      </c>
      <c r="B60" s="12"/>
      <c r="C60" s="12">
        <v>200</v>
      </c>
      <c r="D60" s="18">
        <v>59222.19</v>
      </c>
    </row>
    <row r="61" spans="1:4" ht="26.25" thickBot="1" x14ac:dyDescent="0.3">
      <c r="A61" s="3" t="s">
        <v>126</v>
      </c>
      <c r="B61" s="12" t="s">
        <v>127</v>
      </c>
      <c r="C61" s="12"/>
      <c r="D61" s="18">
        <f>D62</f>
        <v>272978.15999999997</v>
      </c>
    </row>
    <row r="62" spans="1:4" ht="26.25" thickBot="1" x14ac:dyDescent="0.3">
      <c r="A62" s="3" t="s">
        <v>6</v>
      </c>
      <c r="B62" s="12"/>
      <c r="C62" s="12">
        <v>200</v>
      </c>
      <c r="D62" s="18">
        <v>272978.15999999997</v>
      </c>
    </row>
    <row r="63" spans="1:4" ht="51.75" thickBot="1" x14ac:dyDescent="0.3">
      <c r="A63" s="3" t="s">
        <v>124</v>
      </c>
      <c r="B63" s="12" t="s">
        <v>125</v>
      </c>
      <c r="C63" s="12"/>
      <c r="D63" s="18"/>
    </row>
    <row r="64" spans="1:4" ht="26.25" thickBot="1" x14ac:dyDescent="0.3">
      <c r="A64" s="3" t="s">
        <v>6</v>
      </c>
      <c r="B64" s="11"/>
      <c r="C64" s="12">
        <v>200</v>
      </c>
      <c r="D64" s="18"/>
    </row>
    <row r="65" spans="1:4" ht="26.25" thickBot="1" x14ac:dyDescent="0.3">
      <c r="A65" s="3" t="s">
        <v>83</v>
      </c>
      <c r="B65" s="12" t="s">
        <v>84</v>
      </c>
      <c r="C65" s="12"/>
      <c r="D65" s="18">
        <f>D66+D67+D68</f>
        <v>2299708.33</v>
      </c>
    </row>
    <row r="66" spans="1:4" ht="64.5" thickBot="1" x14ac:dyDescent="0.3">
      <c r="A66" s="3" t="s">
        <v>18</v>
      </c>
      <c r="B66" s="11"/>
      <c r="C66" s="12">
        <v>100</v>
      </c>
      <c r="D66" s="18">
        <v>2045982.64</v>
      </c>
    </row>
    <row r="67" spans="1:4" ht="26.25" thickBot="1" x14ac:dyDescent="0.3">
      <c r="A67" s="3" t="s">
        <v>6</v>
      </c>
      <c r="B67" s="11"/>
      <c r="C67" s="12">
        <v>200</v>
      </c>
      <c r="D67" s="18">
        <v>250995.73</v>
      </c>
    </row>
    <row r="68" spans="1:4" ht="15.75" thickBot="1" x14ac:dyDescent="0.3">
      <c r="A68" s="3" t="s">
        <v>13</v>
      </c>
      <c r="B68" s="11"/>
      <c r="C68" s="12">
        <v>800</v>
      </c>
      <c r="D68" s="18">
        <v>2729.96</v>
      </c>
    </row>
    <row r="69" spans="1:4" ht="40.5" customHeight="1" thickBot="1" x14ac:dyDescent="0.3">
      <c r="A69" s="2" t="s">
        <v>19</v>
      </c>
      <c r="B69" s="11" t="s">
        <v>87</v>
      </c>
      <c r="C69" s="11"/>
      <c r="D69" s="17">
        <f>D70+D72+D74+D76</f>
        <v>264435</v>
      </c>
    </row>
    <row r="70" spans="1:4" ht="63.75" customHeight="1" thickBot="1" x14ac:dyDescent="0.3">
      <c r="A70" s="3" t="s">
        <v>20</v>
      </c>
      <c r="B70" s="12" t="s">
        <v>88</v>
      </c>
      <c r="C70" s="12"/>
      <c r="D70" s="18">
        <f>D71</f>
        <v>53190</v>
      </c>
    </row>
    <row r="71" spans="1:4" ht="14.25" customHeight="1" thickBot="1" x14ac:dyDescent="0.3">
      <c r="A71" s="3" t="s">
        <v>4</v>
      </c>
      <c r="B71" s="11"/>
      <c r="C71" s="12">
        <v>500</v>
      </c>
      <c r="D71" s="18">
        <v>53190</v>
      </c>
    </row>
    <row r="72" spans="1:4" ht="52.5" customHeight="1" thickBot="1" x14ac:dyDescent="0.3">
      <c r="A72" s="3" t="s">
        <v>21</v>
      </c>
      <c r="B72" s="12" t="s">
        <v>89</v>
      </c>
      <c r="C72" s="12"/>
      <c r="D72" s="18">
        <f>D73</f>
        <v>170125</v>
      </c>
    </row>
    <row r="73" spans="1:4" ht="13.5" customHeight="1" thickBot="1" x14ac:dyDescent="0.3">
      <c r="A73" s="3" t="s">
        <v>4</v>
      </c>
      <c r="B73" s="11"/>
      <c r="C73" s="12">
        <v>500</v>
      </c>
      <c r="D73" s="18">
        <v>170125</v>
      </c>
    </row>
    <row r="74" spans="1:4" ht="51.75" thickBot="1" x14ac:dyDescent="0.3">
      <c r="A74" s="6" t="s">
        <v>22</v>
      </c>
      <c r="B74" s="19" t="s">
        <v>90</v>
      </c>
      <c r="C74" s="19"/>
      <c r="D74" s="23">
        <f>D75</f>
        <v>28020</v>
      </c>
    </row>
    <row r="75" spans="1:4" ht="15.75" thickBot="1" x14ac:dyDescent="0.3">
      <c r="A75" s="13" t="s">
        <v>4</v>
      </c>
      <c r="B75" s="22"/>
      <c r="C75" s="14">
        <v>500</v>
      </c>
      <c r="D75" s="24">
        <v>28020</v>
      </c>
    </row>
    <row r="76" spans="1:4" ht="64.5" thickBot="1" x14ac:dyDescent="0.3">
      <c r="A76" s="3" t="s">
        <v>91</v>
      </c>
      <c r="B76" s="12" t="s">
        <v>92</v>
      </c>
      <c r="C76" s="12"/>
      <c r="D76" s="18">
        <f>D77</f>
        <v>13100</v>
      </c>
    </row>
    <row r="77" spans="1:4" ht="26.25" thickBot="1" x14ac:dyDescent="0.3">
      <c r="A77" s="3" t="s">
        <v>6</v>
      </c>
      <c r="B77" s="11"/>
      <c r="C77" s="12">
        <v>200</v>
      </c>
      <c r="D77" s="18">
        <v>13100</v>
      </c>
    </row>
    <row r="78" spans="1:4" ht="39" thickBot="1" x14ac:dyDescent="0.3">
      <c r="A78" s="2" t="s">
        <v>23</v>
      </c>
      <c r="B78" s="11" t="s">
        <v>93</v>
      </c>
      <c r="C78" s="12"/>
      <c r="D78" s="17">
        <f>D79</f>
        <v>5515075.8099999996</v>
      </c>
    </row>
    <row r="79" spans="1:4" ht="39" thickBot="1" x14ac:dyDescent="0.3">
      <c r="A79" s="3" t="s">
        <v>94</v>
      </c>
      <c r="B79" s="12" t="s">
        <v>95</v>
      </c>
      <c r="C79" s="12"/>
      <c r="D79" s="18">
        <f>D81+D83+D85+D87+D89+D91+D93</f>
        <v>5515075.8099999996</v>
      </c>
    </row>
    <row r="80" spans="1:4" ht="15.75" thickBot="1" x14ac:dyDescent="0.3">
      <c r="A80" s="3" t="s">
        <v>96</v>
      </c>
      <c r="B80" s="12" t="s">
        <v>97</v>
      </c>
      <c r="C80" s="12"/>
      <c r="D80" s="18"/>
    </row>
    <row r="81" spans="1:4" ht="26.25" thickBot="1" x14ac:dyDescent="0.3">
      <c r="A81" s="3" t="s">
        <v>6</v>
      </c>
      <c r="B81" s="12"/>
      <c r="C81" s="12">
        <v>200</v>
      </c>
      <c r="D81" s="18"/>
    </row>
    <row r="82" spans="1:4" ht="15.75" thickBot="1" x14ac:dyDescent="0.3">
      <c r="A82" s="3" t="s">
        <v>98</v>
      </c>
      <c r="B82" s="12" t="s">
        <v>99</v>
      </c>
      <c r="C82" s="12"/>
      <c r="D82" s="18">
        <f>D83</f>
        <v>1002458.6</v>
      </c>
    </row>
    <row r="83" spans="1:4" ht="26.25" thickBot="1" x14ac:dyDescent="0.3">
      <c r="A83" s="3" t="s">
        <v>6</v>
      </c>
      <c r="B83" s="12"/>
      <c r="C83" s="12">
        <v>200</v>
      </c>
      <c r="D83" s="18">
        <v>1002458.6</v>
      </c>
    </row>
    <row r="84" spans="1:4" ht="64.5" thickBot="1" x14ac:dyDescent="0.3">
      <c r="A84" s="3" t="s">
        <v>100</v>
      </c>
      <c r="B84" s="1" t="s">
        <v>101</v>
      </c>
      <c r="C84" s="12"/>
      <c r="D84" s="18">
        <f>D85</f>
        <v>3273500</v>
      </c>
    </row>
    <row r="85" spans="1:4" ht="26.25" thickBot="1" x14ac:dyDescent="0.3">
      <c r="A85" s="3" t="s">
        <v>6</v>
      </c>
      <c r="B85" s="11"/>
      <c r="C85" s="12">
        <v>200</v>
      </c>
      <c r="D85" s="18">
        <v>3273500</v>
      </c>
    </row>
    <row r="86" spans="1:4" ht="51.75" thickBot="1" x14ac:dyDescent="0.3">
      <c r="A86" s="3" t="s">
        <v>102</v>
      </c>
      <c r="B86" s="12" t="s">
        <v>103</v>
      </c>
      <c r="C86" s="12"/>
      <c r="D86" s="18">
        <f>D87</f>
        <v>839740</v>
      </c>
    </row>
    <row r="87" spans="1:4" ht="26.25" thickBot="1" x14ac:dyDescent="0.3">
      <c r="A87" s="3" t="s">
        <v>6</v>
      </c>
      <c r="B87" s="12"/>
      <c r="C87" s="12">
        <v>200</v>
      </c>
      <c r="D87" s="18">
        <v>839740</v>
      </c>
    </row>
    <row r="88" spans="1:4" ht="51.75" customHeight="1" thickBot="1" x14ac:dyDescent="0.3">
      <c r="A88" s="3" t="s">
        <v>104</v>
      </c>
      <c r="B88" s="12" t="s">
        <v>105</v>
      </c>
      <c r="C88" s="12"/>
      <c r="D88" s="18">
        <v>118110</v>
      </c>
    </row>
    <row r="89" spans="1:4" ht="26.25" thickBot="1" x14ac:dyDescent="0.3">
      <c r="A89" s="3" t="s">
        <v>6</v>
      </c>
      <c r="B89" s="12"/>
      <c r="C89" s="12">
        <v>200</v>
      </c>
      <c r="D89" s="18">
        <v>118110</v>
      </c>
    </row>
    <row r="90" spans="1:4" ht="26.25" thickBot="1" x14ac:dyDescent="0.3">
      <c r="A90" s="3" t="s">
        <v>106</v>
      </c>
      <c r="B90" s="12" t="s">
        <v>107</v>
      </c>
      <c r="C90" s="12"/>
      <c r="D90" s="18">
        <f>D91</f>
        <v>246567</v>
      </c>
    </row>
    <row r="91" spans="1:4" ht="26.25" thickBot="1" x14ac:dyDescent="0.3">
      <c r="A91" s="3" t="s">
        <v>6</v>
      </c>
      <c r="B91" s="12"/>
      <c r="C91" s="12">
        <v>200</v>
      </c>
      <c r="D91" s="18">
        <v>246567</v>
      </c>
    </row>
    <row r="92" spans="1:4" ht="51.75" thickBot="1" x14ac:dyDescent="0.3">
      <c r="A92" s="3" t="s">
        <v>24</v>
      </c>
      <c r="B92" s="12" t="s">
        <v>108</v>
      </c>
      <c r="C92" s="12"/>
      <c r="D92" s="18">
        <f>D93</f>
        <v>34700.21</v>
      </c>
    </row>
    <row r="93" spans="1:4" ht="15.75" thickBot="1" x14ac:dyDescent="0.3">
      <c r="A93" s="3" t="s">
        <v>13</v>
      </c>
      <c r="B93" s="11"/>
      <c r="C93" s="12">
        <v>800</v>
      </c>
      <c r="D93" s="18">
        <v>34700.21</v>
      </c>
    </row>
    <row r="94" spans="1:4" ht="15.75" thickBot="1" x14ac:dyDescent="0.3">
      <c r="A94" s="2" t="s">
        <v>25</v>
      </c>
      <c r="B94" s="11" t="s">
        <v>109</v>
      </c>
      <c r="C94" s="11"/>
      <c r="D94" s="17">
        <f>D95+D98+D100+D104+D108+D110+D113+D115+D117+D106</f>
        <v>4513209.8099999987</v>
      </c>
    </row>
    <row r="95" spans="1:4" ht="15.75" thickBot="1" x14ac:dyDescent="0.3">
      <c r="A95" s="3" t="s">
        <v>26</v>
      </c>
      <c r="B95" s="12" t="s">
        <v>110</v>
      </c>
      <c r="C95" s="12"/>
      <c r="D95" s="18">
        <f>D96+D97</f>
        <v>102529.76</v>
      </c>
    </row>
    <row r="96" spans="1:4" ht="64.5" thickBot="1" x14ac:dyDescent="0.3">
      <c r="A96" s="3" t="s">
        <v>18</v>
      </c>
      <c r="B96" s="11"/>
      <c r="C96" s="12">
        <v>100</v>
      </c>
      <c r="D96" s="18">
        <v>102529.76</v>
      </c>
    </row>
    <row r="97" spans="1:4" ht="26.25" thickBot="1" x14ac:dyDescent="0.3">
      <c r="A97" s="3" t="s">
        <v>6</v>
      </c>
      <c r="B97" s="12"/>
      <c r="C97" s="12">
        <v>200</v>
      </c>
      <c r="D97" s="18"/>
    </row>
    <row r="98" spans="1:4" ht="15.75" thickBot="1" x14ac:dyDescent="0.3">
      <c r="A98" s="3" t="s">
        <v>27</v>
      </c>
      <c r="B98" s="12" t="s">
        <v>111</v>
      </c>
      <c r="C98" s="12"/>
      <c r="D98" s="18">
        <f>D99</f>
        <v>670229.93999999994</v>
      </c>
    </row>
    <row r="99" spans="1:4" ht="64.5" thickBot="1" x14ac:dyDescent="0.3">
      <c r="A99" s="3" t="s">
        <v>18</v>
      </c>
      <c r="B99" s="11"/>
      <c r="C99" s="12">
        <v>100</v>
      </c>
      <c r="D99" s="18">
        <v>670229.93999999994</v>
      </c>
    </row>
    <row r="100" spans="1:4" ht="15.75" thickBot="1" x14ac:dyDescent="0.3">
      <c r="A100" s="3" t="s">
        <v>28</v>
      </c>
      <c r="B100" s="12" t="s">
        <v>112</v>
      </c>
      <c r="C100" s="12"/>
      <c r="D100" s="18">
        <f>D101+D102+D103</f>
        <v>2438971.6999999997</v>
      </c>
    </row>
    <row r="101" spans="1:4" ht="64.5" thickBot="1" x14ac:dyDescent="0.3">
      <c r="A101" s="3" t="s">
        <v>18</v>
      </c>
      <c r="B101" s="11"/>
      <c r="C101" s="12">
        <v>100</v>
      </c>
      <c r="D101" s="18">
        <v>2147713.19</v>
      </c>
    </row>
    <row r="102" spans="1:4" ht="26.25" thickBot="1" x14ac:dyDescent="0.3">
      <c r="A102" s="3" t="s">
        <v>6</v>
      </c>
      <c r="B102" s="12"/>
      <c r="C102" s="12">
        <v>200</v>
      </c>
      <c r="D102" s="18">
        <v>287834.49</v>
      </c>
    </row>
    <row r="103" spans="1:4" ht="15.75" thickBot="1" x14ac:dyDescent="0.3">
      <c r="A103" s="3" t="s">
        <v>13</v>
      </c>
      <c r="B103" s="11"/>
      <c r="C103" s="12">
        <v>800</v>
      </c>
      <c r="D103" s="18">
        <v>3424.02</v>
      </c>
    </row>
    <row r="104" spans="1:4" ht="39" thickBot="1" x14ac:dyDescent="0.3">
      <c r="A104" s="3" t="s">
        <v>29</v>
      </c>
      <c r="B104" s="12" t="s">
        <v>113</v>
      </c>
      <c r="C104" s="12"/>
      <c r="D104" s="18">
        <f>D105</f>
        <v>74117</v>
      </c>
    </row>
    <row r="105" spans="1:4" ht="15.75" thickBot="1" x14ac:dyDescent="0.3">
      <c r="A105" s="3" t="s">
        <v>4</v>
      </c>
      <c r="B105" s="11"/>
      <c r="C105" s="12">
        <v>500</v>
      </c>
      <c r="D105" s="18">
        <v>74117</v>
      </c>
    </row>
    <row r="106" spans="1:4" ht="27" customHeight="1" thickBot="1" x14ac:dyDescent="0.3">
      <c r="A106" s="3" t="s">
        <v>128</v>
      </c>
      <c r="B106" s="12" t="s">
        <v>129</v>
      </c>
      <c r="C106" s="12"/>
      <c r="D106" s="18">
        <v>60000</v>
      </c>
    </row>
    <row r="107" spans="1:4" ht="26.25" thickBot="1" x14ac:dyDescent="0.3">
      <c r="A107" s="3" t="s">
        <v>6</v>
      </c>
      <c r="B107" s="11"/>
      <c r="C107" s="12">
        <v>200</v>
      </c>
      <c r="D107" s="18">
        <v>60000</v>
      </c>
    </row>
    <row r="108" spans="1:4" ht="15.75" thickBot="1" x14ac:dyDescent="0.3">
      <c r="A108" s="3" t="s">
        <v>30</v>
      </c>
      <c r="B108" s="12" t="s">
        <v>114</v>
      </c>
      <c r="C108" s="12"/>
      <c r="D108" s="18"/>
    </row>
    <row r="109" spans="1:4" ht="15.75" thickBot="1" x14ac:dyDescent="0.3">
      <c r="A109" s="3" t="s">
        <v>13</v>
      </c>
      <c r="B109" s="11"/>
      <c r="C109" s="12">
        <v>800</v>
      </c>
      <c r="D109" s="18"/>
    </row>
    <row r="110" spans="1:4" ht="15.75" thickBot="1" x14ac:dyDescent="0.3">
      <c r="A110" s="3" t="s">
        <v>31</v>
      </c>
      <c r="B110" s="12" t="s">
        <v>115</v>
      </c>
      <c r="C110" s="12"/>
      <c r="D110" s="18">
        <f>D111+D112</f>
        <v>971723.35</v>
      </c>
    </row>
    <row r="111" spans="1:4" ht="26.25" thickBot="1" x14ac:dyDescent="0.3">
      <c r="A111" s="3" t="s">
        <v>6</v>
      </c>
      <c r="B111" s="12"/>
      <c r="C111" s="12">
        <v>200</v>
      </c>
      <c r="D111" s="18">
        <v>971723.35</v>
      </c>
    </row>
    <row r="112" spans="1:4" ht="15.75" thickBot="1" x14ac:dyDescent="0.3">
      <c r="A112" s="3" t="s">
        <v>13</v>
      </c>
      <c r="B112" s="11"/>
      <c r="C112" s="12">
        <v>800</v>
      </c>
      <c r="D112" s="18"/>
    </row>
    <row r="113" spans="1:6" ht="26.25" thickBot="1" x14ac:dyDescent="0.3">
      <c r="A113" s="3" t="s">
        <v>32</v>
      </c>
      <c r="B113" s="12" t="s">
        <v>116</v>
      </c>
      <c r="C113" s="12"/>
      <c r="D113" s="18">
        <f>D114</f>
        <v>29402.14</v>
      </c>
    </row>
    <row r="114" spans="1:6" ht="15.75" thickBot="1" x14ac:dyDescent="0.3">
      <c r="A114" s="3" t="s">
        <v>33</v>
      </c>
      <c r="B114" s="12"/>
      <c r="C114" s="12">
        <v>300</v>
      </c>
      <c r="D114" s="18">
        <v>29402.14</v>
      </c>
    </row>
    <row r="115" spans="1:6" ht="15.75" thickBot="1" x14ac:dyDescent="0.3">
      <c r="A115" s="3" t="s">
        <v>34</v>
      </c>
      <c r="B115" s="12" t="s">
        <v>117</v>
      </c>
      <c r="C115" s="12"/>
      <c r="D115" s="18"/>
    </row>
    <row r="116" spans="1:6" ht="15.75" thickBot="1" x14ac:dyDescent="0.3">
      <c r="A116" s="3" t="s">
        <v>33</v>
      </c>
      <c r="B116" s="12"/>
      <c r="C116" s="12">
        <v>300</v>
      </c>
      <c r="D116" s="18"/>
    </row>
    <row r="117" spans="1:6" ht="26.25" thickBot="1" x14ac:dyDescent="0.3">
      <c r="A117" s="3" t="s">
        <v>35</v>
      </c>
      <c r="B117" s="12" t="s">
        <v>118</v>
      </c>
      <c r="C117" s="12"/>
      <c r="D117" s="18">
        <f>D118</f>
        <v>166235.92000000001</v>
      </c>
    </row>
    <row r="118" spans="1:6" ht="26.25" thickBot="1" x14ac:dyDescent="0.3">
      <c r="A118" s="3" t="s">
        <v>36</v>
      </c>
      <c r="B118" s="12"/>
      <c r="C118" s="12">
        <v>700</v>
      </c>
      <c r="D118" s="18">
        <v>166235.92000000001</v>
      </c>
    </row>
    <row r="119" spans="1:6" ht="15.75" thickBot="1" x14ac:dyDescent="0.3">
      <c r="A119" s="2" t="s">
        <v>37</v>
      </c>
      <c r="B119" s="11"/>
      <c r="C119" s="11"/>
      <c r="D119" s="17">
        <f>D10+D17+D34+D38+D69+D78+D94</f>
        <v>17750795.979999997</v>
      </c>
    </row>
    <row r="121" spans="1:6" x14ac:dyDescent="0.25">
      <c r="F121" s="26"/>
    </row>
    <row r="125" spans="1:6" x14ac:dyDescent="0.25">
      <c r="A125" s="4"/>
    </row>
    <row r="147" spans="3:3" x14ac:dyDescent="0.25">
      <c r="C147" s="4"/>
    </row>
    <row r="190" spans="2:2" x14ac:dyDescent="0.25">
      <c r="B190" s="4"/>
    </row>
    <row r="196" spans="1:1" x14ac:dyDescent="0.25">
      <c r="A196" s="4"/>
    </row>
    <row r="210" spans="2:4" x14ac:dyDescent="0.25">
      <c r="B210" s="4"/>
    </row>
    <row r="216" spans="2:4" x14ac:dyDescent="0.25">
      <c r="C216" s="4"/>
      <c r="D216" s="4"/>
    </row>
    <row r="217" spans="2:4" x14ac:dyDescent="0.25">
      <c r="D217" s="4"/>
    </row>
    <row r="221" spans="2:4" x14ac:dyDescent="0.25">
      <c r="C221" s="4"/>
    </row>
  </sheetData>
  <mergeCells count="4">
    <mergeCell ref="B2:D2"/>
    <mergeCell ref="C4:D4"/>
    <mergeCell ref="A6:D7"/>
    <mergeCell ref="B3:D3"/>
  </mergeCells>
  <pageMargins left="0.9055118110236221" right="0.70866141732283472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2016-10-20T05:00:56Z</cp:lastPrinted>
  <dcterms:created xsi:type="dcterms:W3CDTF">2014-11-28T05:49:51Z</dcterms:created>
  <dcterms:modified xsi:type="dcterms:W3CDTF">2016-10-20T05:01:48Z</dcterms:modified>
</cp:coreProperties>
</file>